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V1\GB_RE\BR_RE\FB_VS\_ORG\Vergabeverfahren\1_In Vorbereitung\Vordrucke\Vergabeunterlagen\"/>
    </mc:Choice>
  </mc:AlternateContent>
  <xr:revisionPtr revIDLastSave="0" documentId="13_ncr:1_{13FCC013-8748-41B2-9852-2355517D8D40}" xr6:coauthVersionLast="47" xr6:coauthVersionMax="47" xr10:uidLastSave="{00000000-0000-0000-0000-000000000000}"/>
  <bookViews>
    <workbookView xWindow="-108" yWindow="-108" windowWidth="23256" windowHeight="13896" xr2:uid="{ADDA4D89-2BD8-423A-BC9F-EF12B98F5C75}"/>
  </bookViews>
  <sheets>
    <sheet name="Kassenvordrucke" sheetId="1" r:id="rId1"/>
    <sheet name="Bayernspezifische Vordrucke" sheetId="2" r:id="rId2"/>
    <sheet name="Vordrucke Entslassmanagement" sheetId="3" r:id="rId3"/>
    <sheet name="KVB Vordruck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" l="1"/>
  <c r="E42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21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9" i="2"/>
  <c r="E11" i="2" s="1"/>
  <c r="E8" i="2"/>
  <c r="E7" i="2"/>
  <c r="E6" i="2"/>
  <c r="E5" i="2"/>
  <c r="E49" i="1"/>
  <c r="E50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52" i="1" l="1"/>
</calcChain>
</file>

<file path=xl/sharedStrings.xml><?xml version="1.0" encoding="utf-8"?>
<sst xmlns="http://schemas.openxmlformats.org/spreadsheetml/2006/main" count="169" uniqueCount="139">
  <si>
    <t>Bundesweit einheitliche Kassenvordrucke</t>
  </si>
  <si>
    <t>Muster-Nr.</t>
  </si>
  <si>
    <t>Bezeichnung</t>
  </si>
  <si>
    <t>Verordnung von Krankenhausbehandlung</t>
  </si>
  <si>
    <t>Zeugnis mutmaßlicher Tag d. Entbindung</t>
  </si>
  <si>
    <t>Verordnung einer Krankenbeförderung</t>
  </si>
  <si>
    <t>4 BLO</t>
  </si>
  <si>
    <t>Verordnung einer Krankenbeförderung Blöcke zu 50 Stück</t>
  </si>
  <si>
    <t>5/6</t>
  </si>
  <si>
    <t>Abrechnungsschein/Überweisungsschein</t>
  </si>
  <si>
    <t>Überweisung  somatischer Ursachen</t>
  </si>
  <si>
    <t>Sehhilfenverordnung</t>
  </si>
  <si>
    <t>8a</t>
  </si>
  <si>
    <t>Verordnung von vergrößernden Sehhilfen</t>
  </si>
  <si>
    <t>Besch. Mutterschaftsgeld/Fehl-, Frühgeburt, Behinderung des Kindes</t>
  </si>
  <si>
    <t>Laborüberweisung</t>
  </si>
  <si>
    <t>10A</t>
  </si>
  <si>
    <t>Anf. Laboruntersuchungen bei Laborgemeinschaften</t>
  </si>
  <si>
    <t>Verordnung häuslicher Krankenpflege</t>
  </si>
  <si>
    <t xml:space="preserve">Heilmittelverordnung </t>
  </si>
  <si>
    <t>Ohrenärztliche Verordnung einer Hörhilfe</t>
  </si>
  <si>
    <t>Arzneiverordnungsblatt codiert mit Betriebsstättennummer</t>
  </si>
  <si>
    <t>Notfall-/Vertretungsschein</t>
  </si>
  <si>
    <t xml:space="preserve">Stufenweise Wiedereingliederung in das Erwerbsleben </t>
  </si>
  <si>
    <t>Besch. Krankengeld bei Erkrankung eines Kindes</t>
  </si>
  <si>
    <t>Konsiliarbericht vor Aufnahme einer Psychotherapie</t>
  </si>
  <si>
    <t>Verordnung Soziotherapie</t>
  </si>
  <si>
    <t xml:space="preserve">Soziotherapeutischer Betreuungsplan </t>
  </si>
  <si>
    <t>Verord. bei Überw. zur Indikationsstellung für Soziotherapie</t>
  </si>
  <si>
    <t xml:space="preserve">Empf. Verhaltensbez. Primärprävention </t>
  </si>
  <si>
    <t>Krebsfrüherkennungsuntersuchung Frauen</t>
  </si>
  <si>
    <t>Anfrage bei Fortbestehen der Arbeitsunfähigkeit</t>
  </si>
  <si>
    <t xml:space="preserve">Bescheinigung einer schwerwiegenden chronischen Erkrankung </t>
  </si>
  <si>
    <t>Antrag auf Kostenübernahme von Rehasport/Funktionstraining</t>
  </si>
  <si>
    <t xml:space="preserve">Verordnung von medizinischer Rehabilitation </t>
  </si>
  <si>
    <t>62a</t>
  </si>
  <si>
    <t>AKI Ergebnis der Potentialerhebung</t>
  </si>
  <si>
    <t>62b</t>
  </si>
  <si>
    <t>Verordnung außerklinischer Intensivpflege</t>
  </si>
  <si>
    <t>62c</t>
  </si>
  <si>
    <t>AKI Behandlungsplan</t>
  </si>
  <si>
    <t>Verord. Spez. ambulanter Palliativversorgung (SAPV)</t>
  </si>
  <si>
    <t>Verord. Med. Vorsorge für Mütter und Väter</t>
  </si>
  <si>
    <t>Ärztliches Attest Kind</t>
  </si>
  <si>
    <t xml:space="preserve">Behandlungsplan künstliche Befruchtung </t>
  </si>
  <si>
    <t>70A</t>
  </si>
  <si>
    <t>Folge-Behandlungsplan künstliche Befruchtung</t>
  </si>
  <si>
    <t>PTV1</t>
  </si>
  <si>
    <t>Antrag des Versicherten auf Psychotherapie</t>
  </si>
  <si>
    <t>PTV2</t>
  </si>
  <si>
    <t>Angaben des Therapeuten zum Antrag des Versicherten</t>
  </si>
  <si>
    <t xml:space="preserve">PTV 3 </t>
  </si>
  <si>
    <t>Leitfaden zum Erstellen des Berichts an Gutachter/in</t>
  </si>
  <si>
    <t>PT8</t>
  </si>
  <si>
    <t>Umschlag: Unterlagen für den Gutachter</t>
  </si>
  <si>
    <t>PTV 10</t>
  </si>
  <si>
    <t>Patienteninformation amb. Psychotherapie</t>
  </si>
  <si>
    <t>PTV 11</t>
  </si>
  <si>
    <t>Indiv. Patienteninfo ambul. Psychotherap.Sprechstunde</t>
  </si>
  <si>
    <t>PTV 12</t>
  </si>
  <si>
    <t>Anzeige Akutbehandlung/Beendigung Psychotherapie</t>
  </si>
  <si>
    <t>Blanko A4</t>
  </si>
  <si>
    <t>DIN A4 Blanko Sicherheitspapier Wasserzeichen BF</t>
  </si>
  <si>
    <t>Blanko A5</t>
  </si>
  <si>
    <t>DIN A5 Blanko Sicherheitspapier Wasserzeichen BF</t>
  </si>
  <si>
    <t>Gesamtsumme</t>
  </si>
  <si>
    <t>Bayernspezifische Vordrucke</t>
  </si>
  <si>
    <t>Vordruck-Nr.</t>
  </si>
  <si>
    <t>Rezept Sprechstundenbedarf (PC-Rezept)</t>
  </si>
  <si>
    <t>Förder- u. Behandlungsplan für Komplexleistungen</t>
  </si>
  <si>
    <t>Förder- u. Behandlungsplan in Fördereinrichtungen</t>
  </si>
  <si>
    <t>Sonderabrechnungsschein Notarztwagen</t>
  </si>
  <si>
    <t>Gesamtumme</t>
  </si>
  <si>
    <t>KVB-Vordrucke</t>
  </si>
  <si>
    <t>Nachsorgekalender Onkologie</t>
  </si>
  <si>
    <t>Notarzteinsatzprotokoll</t>
  </si>
  <si>
    <t>6.1</t>
  </si>
  <si>
    <t>Merkblatt Darmkrebsfrüherkennung Frauen</t>
  </si>
  <si>
    <t>6.2</t>
  </si>
  <si>
    <t>Merkblatt Darmkrebsfrüherkennung Männer</t>
  </si>
  <si>
    <t>Merkblatt Kinderunfälle A</t>
  </si>
  <si>
    <t>Merkblatt Kinderunfälle U2/U3</t>
  </si>
  <si>
    <t>Merkblatt Kinderunfälle U4/U5</t>
  </si>
  <si>
    <t>Merkblatt Kinderunfälle U6</t>
  </si>
  <si>
    <t>Merkblatt Kinderunfälle U7</t>
  </si>
  <si>
    <t>Merkblatt Kinderunfälle U8</t>
  </si>
  <si>
    <t>Merkblatt Kinderunfälle U9</t>
  </si>
  <si>
    <t>Merkblatt Kinderunfälle U7a</t>
  </si>
  <si>
    <t>Kinderuntersuchungsheft inkl. Beilagen</t>
  </si>
  <si>
    <t>Mutterpass</t>
  </si>
  <si>
    <t>Dokumentationsbogen Jugendgesundheitsuntersuchung J1</t>
  </si>
  <si>
    <t>Pat.info "Screening auf Chlamydia"</t>
  </si>
  <si>
    <t>Pat.info "HIV-Test für Schwangere"</t>
  </si>
  <si>
    <t>Pat.info "Test auf Schwangerschaftsdiabetes"</t>
  </si>
  <si>
    <t>Pat.info "Basis-Ultraschall-Untersuchung"</t>
  </si>
  <si>
    <t>Pat.info "Ultraschallscreening auf Bauchaortenaneurysmen"</t>
  </si>
  <si>
    <t>Merkblatt Seelisch gesund aufwachsen U1</t>
  </si>
  <si>
    <t>Merkblatt Seelisch gesund aufwachsen U2</t>
  </si>
  <si>
    <t>Merkblatt Seelisch gesund aufwachsen U3</t>
  </si>
  <si>
    <t>Merkblatt Seelisch gesund aufwachsen U4</t>
  </si>
  <si>
    <t>Merkblatt Seelisch gesund aufwachsen U5</t>
  </si>
  <si>
    <t>Merkblatt Seelisch gesund aufwachsen U6</t>
  </si>
  <si>
    <t>Merkblatt Seelisch gesund aufwachsen U7</t>
  </si>
  <si>
    <t>Merkblatt Seelisch gesund aufwachsen U7a</t>
  </si>
  <si>
    <t>Merkblatt Seelisch gesund aufwachsen U8</t>
  </si>
  <si>
    <t>Merkblatt Seelisch gesund aufwachsen U9</t>
  </si>
  <si>
    <t>Merkblatt Zweitmeinungsverfahren</t>
  </si>
  <si>
    <t>Pat.info "Gebärmutterhalskrebs-Früherkennung 20-34 Jahre“</t>
  </si>
  <si>
    <t>Pat.info "Gebärmutterhalskrebs-Früherkennung ab 35 Jahre“</t>
  </si>
  <si>
    <t>Flyer LDR-Brachytherapie bei lokal begrenztem Prostatakarzinom</t>
  </si>
  <si>
    <t>Pat.info NIPT Bluttest auf Trisomien</t>
  </si>
  <si>
    <t>Mammographie-Screening 70-75 Jahre</t>
  </si>
  <si>
    <t>Vordrucke Krankenhaus- u. Reha-Entlassmanagement</t>
  </si>
  <si>
    <t>Muster Nr.</t>
  </si>
  <si>
    <t>4-EM</t>
  </si>
  <si>
    <t>8-EM</t>
  </si>
  <si>
    <t>12-EM</t>
  </si>
  <si>
    <t>13-EM</t>
  </si>
  <si>
    <t>15-EM</t>
  </si>
  <si>
    <t>16-EM</t>
  </si>
  <si>
    <t>26-EM</t>
  </si>
  <si>
    <t>27-EM</t>
  </si>
  <si>
    <t>28-EM</t>
  </si>
  <si>
    <t>62a-EM</t>
  </si>
  <si>
    <t>62b-EM</t>
  </si>
  <si>
    <t>62c-EM</t>
  </si>
  <si>
    <t>63-EM</t>
  </si>
  <si>
    <t>Blanko A4-EM</t>
  </si>
  <si>
    <t>Blanko A5-EM</t>
  </si>
  <si>
    <t>Verordnung von DiGa  durch Psychotherapeuten</t>
  </si>
  <si>
    <t>16*</t>
  </si>
  <si>
    <t>16a*</t>
  </si>
  <si>
    <t>16P*</t>
  </si>
  <si>
    <t xml:space="preserve">*Wird Produktionsware (Muster 16, 16a, 16P) und Lagerware versandt, ist lediglich ein Paket zu versenden. </t>
  </si>
  <si>
    <t>voraus-sichtliche Jahresmenge</t>
  </si>
  <si>
    <t>Nettopreis
in EURO
je 1.000 Ex.</t>
  </si>
  <si>
    <t>Gesamtjahresnettopreis</t>
  </si>
  <si>
    <t>Gesamtjahresnettosumme aller bundesweiten einheitlichen Kassenvordrucke in Euro</t>
  </si>
  <si>
    <t>Lungenkrebs-Früherkennung für Raucherinnen und Raucher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</si>
</sst>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??\ _€_-;_-@_-"/>
    <numFmt numFmtId="165" formatCode="_-* #,##0_-;\-* #,##0_-;_-* &quot;-&quot;??_-;_-@_-"/>
  </numFmts>
  <fonts count="1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4"/>
      <color rgb="FFFF0000"/>
      <name val="Aptos Narrow"/>
      <family val="2"/>
      <scheme val="minor"/>
    </font>
    <font>
      <sz val="10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2"/>
    <xf numFmtId="0" fontId="5" fillId="0" borderId="0" xfId="2" applyFont="1" applyAlignment="1">
      <alignment horizontal="left"/>
    </xf>
    <xf numFmtId="0" fontId="4" fillId="0" borderId="0" xfId="2" applyFont="1"/>
    <xf numFmtId="0" fontId="6" fillId="0" borderId="0" xfId="2" applyFont="1" applyAlignment="1">
      <alignment horizontal="center" wrapText="1"/>
    </xf>
    <xf numFmtId="0" fontId="6" fillId="0" borderId="0" xfId="2" applyFont="1"/>
    <xf numFmtId="0" fontId="7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/>
    </xf>
    <xf numFmtId="49" fontId="8" fillId="0" borderId="2" xfId="2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"/>
    </xf>
    <xf numFmtId="0" fontId="9" fillId="0" borderId="2" xfId="0" applyFont="1" applyBorder="1"/>
    <xf numFmtId="164" fontId="0" fillId="0" borderId="2" xfId="1" applyNumberFormat="1" applyFont="1" applyBorder="1"/>
    <xf numFmtId="0" fontId="0" fillId="0" borderId="0" xfId="0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0" fillId="0" borderId="0" xfId="0" applyAlignment="1">
      <alignment horizontal="right"/>
    </xf>
    <xf numFmtId="49" fontId="8" fillId="0" borderId="2" xfId="0" applyNumberFormat="1" applyFont="1" applyBorder="1" applyAlignment="1">
      <alignment horizontal="center"/>
    </xf>
    <xf numFmtId="164" fontId="8" fillId="0" borderId="5" xfId="1" applyNumberFormat="1" applyFont="1" applyFill="1" applyBorder="1" applyAlignment="1">
      <alignment horizontal="left"/>
    </xf>
    <xf numFmtId="0" fontId="10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3" fontId="0" fillId="0" borderId="0" xfId="0" applyNumberFormat="1"/>
    <xf numFmtId="3" fontId="0" fillId="0" borderId="2" xfId="0" applyNumberFormat="1" applyBorder="1"/>
    <xf numFmtId="0" fontId="7" fillId="0" borderId="0" xfId="2" applyFont="1" applyAlignment="1">
      <alignment horizontal="center" vertical="center" wrapText="1"/>
    </xf>
    <xf numFmtId="164" fontId="2" fillId="0" borderId="0" xfId="3" applyNumberFormat="1" applyFont="1" applyBorder="1"/>
    <xf numFmtId="164" fontId="8" fillId="0" borderId="0" xfId="2" applyNumberFormat="1" applyFont="1" applyAlignment="1">
      <alignment horizontal="right"/>
    </xf>
    <xf numFmtId="0" fontId="7" fillId="0" borderId="3" xfId="2" applyFont="1" applyBorder="1" applyAlignment="1">
      <alignment vertical="center"/>
    </xf>
    <xf numFmtId="0" fontId="9" fillId="0" borderId="6" xfId="2" applyFont="1" applyBorder="1"/>
    <xf numFmtId="0" fontId="7" fillId="0" borderId="3" xfId="0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right" indent="2"/>
    </xf>
    <xf numFmtId="0" fontId="6" fillId="0" borderId="7" xfId="0" applyFont="1" applyBorder="1"/>
    <xf numFmtId="3" fontId="0" fillId="0" borderId="6" xfId="4" applyNumberFormat="1" applyFont="1" applyBorder="1" applyAlignment="1">
      <alignment horizontal="right" indent="2"/>
    </xf>
    <xf numFmtId="0" fontId="7" fillId="0" borderId="3" xfId="0" applyFont="1" applyBorder="1" applyAlignment="1">
      <alignment vertical="center"/>
    </xf>
    <xf numFmtId="0" fontId="9" fillId="0" borderId="6" xfId="0" applyFont="1" applyBorder="1"/>
    <xf numFmtId="0" fontId="7" fillId="0" borderId="0" xfId="0" applyFont="1" applyAlignment="1">
      <alignment horizontal="center" vertical="center" wrapText="1"/>
    </xf>
    <xf numFmtId="164" fontId="0" fillId="0" borderId="0" xfId="1" applyNumberFormat="1" applyFont="1" applyBorder="1"/>
    <xf numFmtId="164" fontId="8" fillId="0" borderId="0" xfId="0" applyNumberFormat="1" applyFont="1" applyAlignment="1">
      <alignment horizontal="right"/>
    </xf>
    <xf numFmtId="164" fontId="8" fillId="0" borderId="3" xfId="1" applyNumberFormat="1" applyFont="1" applyFill="1" applyBorder="1" applyAlignment="1">
      <alignment horizontal="left"/>
    </xf>
    <xf numFmtId="165" fontId="0" fillId="0" borderId="0" xfId="1" applyNumberFormat="1" applyFont="1" applyFill="1" applyBorder="1"/>
    <xf numFmtId="164" fontId="8" fillId="0" borderId="0" xfId="1" applyNumberFormat="1" applyFont="1" applyFill="1" applyBorder="1" applyAlignment="1">
      <alignment horizontal="left"/>
    </xf>
    <xf numFmtId="0" fontId="6" fillId="0" borderId="8" xfId="0" applyFont="1" applyBorder="1"/>
    <xf numFmtId="0" fontId="0" fillId="0" borderId="8" xfId="0" applyBorder="1"/>
    <xf numFmtId="164" fontId="0" fillId="0" borderId="9" xfId="1" applyNumberFormat="1" applyFont="1" applyBorder="1"/>
    <xf numFmtId="164" fontId="0" fillId="0" borderId="9" xfId="1" applyNumberFormat="1" applyFont="1" applyBorder="1" applyAlignment="1">
      <alignment horizontal="center"/>
    </xf>
    <xf numFmtId="3" fontId="0" fillId="0" borderId="10" xfId="0" applyNumberFormat="1" applyBorder="1"/>
    <xf numFmtId="0" fontId="6" fillId="0" borderId="12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9" fillId="0" borderId="11" xfId="2" applyFont="1" applyBorder="1"/>
    <xf numFmtId="3" fontId="0" fillId="0" borderId="11" xfId="4" applyNumberFormat="1" applyFont="1" applyBorder="1" applyAlignment="1">
      <alignment horizontal="right" indent="2"/>
    </xf>
    <xf numFmtId="4" fontId="0" fillId="0" borderId="10" xfId="0" applyNumberFormat="1" applyBorder="1" applyAlignment="1">
      <alignment horizontal="right" indent="2"/>
    </xf>
    <xf numFmtId="4" fontId="8" fillId="0" borderId="2" xfId="0" applyNumberFormat="1" applyFont="1" applyBorder="1" applyAlignment="1">
      <alignment horizontal="center"/>
    </xf>
    <xf numFmtId="0" fontId="2" fillId="0" borderId="14" xfId="2" applyBorder="1"/>
    <xf numFmtId="3" fontId="8" fillId="0" borderId="16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0" fontId="0" fillId="0" borderId="14" xfId="0" applyBorder="1"/>
    <xf numFmtId="164" fontId="8" fillId="0" borderId="17" xfId="0" applyNumberFormat="1" applyFont="1" applyBorder="1" applyAlignment="1">
      <alignment horizontal="right"/>
    </xf>
    <xf numFmtId="0" fontId="0" fillId="0" borderId="7" xfId="0" applyBorder="1"/>
    <xf numFmtId="0" fontId="7" fillId="0" borderId="17" xfId="2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wrapText="1"/>
    </xf>
    <xf numFmtId="0" fontId="0" fillId="0" borderId="4" xfId="0" applyBorder="1" applyAlignment="1">
      <alignment wrapText="1"/>
    </xf>
    <xf numFmtId="0" fontId="0" fillId="0" borderId="15" xfId="0" applyBorder="1" applyAlignment="1">
      <alignment wrapText="1"/>
    </xf>
    <xf numFmtId="0" fontId="11" fillId="0" borderId="0" xfId="0" applyFont="1" applyFill="1"/>
    <xf numFmtId="3" fontId="0" fillId="0" borderId="2" xfId="0" applyNumberFormat="1" applyFill="1" applyBorder="1"/>
  </cellXfs>
  <cellStyles count="5">
    <cellStyle name="Komma" xfId="1" builtinId="3"/>
    <cellStyle name="Komma 2" xfId="3" xr:uid="{83EC456F-C53B-4C34-B9C1-8F724D517DBE}"/>
    <cellStyle name="Standard" xfId="0" builtinId="0"/>
    <cellStyle name="Standard 2" xfId="2" xr:uid="{54FB4A16-1B99-424C-96F3-0F477F6D1907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2AEA7-C14C-4B45-8E1F-ABA89EA26824}">
  <dimension ref="A1:H54"/>
  <sheetViews>
    <sheetView tabSelected="1" topLeftCell="A16" workbookViewId="0">
      <selection activeCell="C29" sqref="C29"/>
    </sheetView>
  </sheetViews>
  <sheetFormatPr baseColWidth="10" defaultRowHeight="13.2" x14ac:dyDescent="0.25"/>
  <cols>
    <col min="1" max="1" width="10.5546875" customWidth="1"/>
    <col min="2" max="2" width="53" bestFit="1" customWidth="1"/>
    <col min="3" max="3" width="17.109375" customWidth="1"/>
    <col min="4" max="4" width="14.33203125" bestFit="1" customWidth="1"/>
    <col min="5" max="5" width="37.6640625" customWidth="1"/>
    <col min="6" max="6" width="14.33203125" bestFit="1" customWidth="1"/>
    <col min="7" max="7" width="15.44140625" bestFit="1" customWidth="1"/>
  </cols>
  <sheetData>
    <row r="1" spans="1:7" ht="25.8" x14ac:dyDescent="0.5">
      <c r="A1" s="2" t="s">
        <v>0</v>
      </c>
      <c r="B1" s="3"/>
      <c r="C1" s="3"/>
      <c r="D1" s="3"/>
      <c r="E1" s="3"/>
      <c r="F1" s="3"/>
      <c r="G1" s="3"/>
    </row>
    <row r="2" spans="1:7" ht="18.600000000000001" thickBot="1" x14ac:dyDescent="0.4">
      <c r="A2" s="4"/>
      <c r="B2" s="5"/>
      <c r="C2" s="5"/>
      <c r="D2" s="5"/>
      <c r="E2" s="5"/>
      <c r="F2" s="5"/>
      <c r="G2" s="5"/>
    </row>
    <row r="3" spans="1:7" ht="52.8" thickBot="1" x14ac:dyDescent="0.3">
      <c r="A3" s="6" t="s">
        <v>1</v>
      </c>
      <c r="B3" s="32" t="s">
        <v>2</v>
      </c>
      <c r="C3" s="63" t="s">
        <v>134</v>
      </c>
      <c r="D3" s="34" t="s">
        <v>135</v>
      </c>
      <c r="E3" s="13" t="s">
        <v>136</v>
      </c>
      <c r="F3" s="29"/>
      <c r="G3" s="29"/>
    </row>
    <row r="4" spans="1:7" ht="18" x14ac:dyDescent="0.35">
      <c r="A4" s="4"/>
      <c r="B4" s="5"/>
      <c r="C4" s="62"/>
      <c r="D4" s="11"/>
      <c r="E4" s="36"/>
      <c r="F4" s="5"/>
      <c r="G4" s="5"/>
    </row>
    <row r="5" spans="1:7" ht="15.6" x14ac:dyDescent="0.3">
      <c r="A5" s="7">
        <v>2</v>
      </c>
      <c r="B5" s="33" t="s">
        <v>3</v>
      </c>
      <c r="C5" s="28">
        <v>700000</v>
      </c>
      <c r="D5" s="37"/>
      <c r="E5" s="35">
        <f>D5*C5/1000</f>
        <v>0</v>
      </c>
      <c r="F5" s="30"/>
      <c r="G5" s="30"/>
    </row>
    <row r="6" spans="1:7" ht="15.6" x14ac:dyDescent="0.3">
      <c r="A6" s="7">
        <v>3</v>
      </c>
      <c r="B6" s="33" t="s">
        <v>4</v>
      </c>
      <c r="C6" s="28">
        <v>50000</v>
      </c>
      <c r="D6" s="37"/>
      <c r="E6" s="35">
        <f t="shared" ref="E6:E48" si="0">D6*C6/1000</f>
        <v>0</v>
      </c>
      <c r="F6" s="30"/>
      <c r="G6" s="30"/>
    </row>
    <row r="7" spans="1:7" ht="15.6" x14ac:dyDescent="0.3">
      <c r="A7" s="7">
        <v>4</v>
      </c>
      <c r="B7" s="33" t="s">
        <v>5</v>
      </c>
      <c r="C7" s="28">
        <v>2000000</v>
      </c>
      <c r="D7" s="37"/>
      <c r="E7" s="35">
        <f t="shared" si="0"/>
        <v>0</v>
      </c>
      <c r="F7" s="30"/>
      <c r="G7" s="30"/>
    </row>
    <row r="8" spans="1:7" ht="15.6" x14ac:dyDescent="0.3">
      <c r="A8" s="7" t="s">
        <v>6</v>
      </c>
      <c r="B8" s="33" t="s">
        <v>7</v>
      </c>
      <c r="C8" s="28">
        <v>14000</v>
      </c>
      <c r="D8" s="37"/>
      <c r="E8" s="35">
        <f t="shared" si="0"/>
        <v>0</v>
      </c>
      <c r="F8" s="30"/>
      <c r="G8" s="30"/>
    </row>
    <row r="9" spans="1:7" ht="15.6" x14ac:dyDescent="0.3">
      <c r="A9" s="8" t="s">
        <v>8</v>
      </c>
      <c r="B9" s="33" t="s">
        <v>9</v>
      </c>
      <c r="C9" s="28">
        <v>5000000</v>
      </c>
      <c r="D9" s="37"/>
      <c r="E9" s="35">
        <f t="shared" si="0"/>
        <v>0</v>
      </c>
      <c r="F9" s="30"/>
      <c r="G9" s="30"/>
    </row>
    <row r="10" spans="1:7" ht="15.6" x14ac:dyDescent="0.3">
      <c r="A10" s="7">
        <v>7</v>
      </c>
      <c r="B10" s="33" t="s">
        <v>10</v>
      </c>
      <c r="C10" s="28">
        <v>24000</v>
      </c>
      <c r="D10" s="37"/>
      <c r="E10" s="35">
        <f t="shared" si="0"/>
        <v>0</v>
      </c>
      <c r="F10" s="30"/>
      <c r="G10" s="30"/>
    </row>
    <row r="11" spans="1:7" ht="15.6" x14ac:dyDescent="0.3">
      <c r="A11" s="7">
        <v>8</v>
      </c>
      <c r="B11" s="33" t="s">
        <v>11</v>
      </c>
      <c r="C11" s="28">
        <v>220000</v>
      </c>
      <c r="D11" s="37"/>
      <c r="E11" s="35">
        <f t="shared" si="0"/>
        <v>0</v>
      </c>
      <c r="F11" s="30"/>
      <c r="G11" s="30"/>
    </row>
    <row r="12" spans="1:7" ht="15.6" x14ac:dyDescent="0.3">
      <c r="A12" s="7" t="s">
        <v>12</v>
      </c>
      <c r="B12" s="33" t="s">
        <v>13</v>
      </c>
      <c r="C12" s="28">
        <v>10000</v>
      </c>
      <c r="D12" s="37"/>
      <c r="E12" s="35">
        <f t="shared" si="0"/>
        <v>0</v>
      </c>
      <c r="F12" s="30"/>
      <c r="G12" s="30"/>
    </row>
    <row r="13" spans="1:7" ht="15.6" x14ac:dyDescent="0.3">
      <c r="A13" s="7">
        <v>9</v>
      </c>
      <c r="B13" s="33" t="s">
        <v>14</v>
      </c>
      <c r="C13" s="28">
        <v>16000</v>
      </c>
      <c r="D13" s="37"/>
      <c r="E13" s="35">
        <f t="shared" si="0"/>
        <v>0</v>
      </c>
      <c r="F13" s="30"/>
      <c r="G13" s="30"/>
    </row>
    <row r="14" spans="1:7" ht="15.6" x14ac:dyDescent="0.3">
      <c r="A14" s="7">
        <v>10</v>
      </c>
      <c r="B14" s="33" t="s">
        <v>15</v>
      </c>
      <c r="C14" s="28">
        <v>4000000</v>
      </c>
      <c r="D14" s="37"/>
      <c r="E14" s="35">
        <f t="shared" si="0"/>
        <v>0</v>
      </c>
      <c r="F14" s="30"/>
      <c r="G14" s="30"/>
    </row>
    <row r="15" spans="1:7" ht="15.6" x14ac:dyDescent="0.3">
      <c r="A15" s="7" t="s">
        <v>16</v>
      </c>
      <c r="B15" s="33" t="s">
        <v>17</v>
      </c>
      <c r="C15" s="28">
        <v>1300000</v>
      </c>
      <c r="D15" s="37"/>
      <c r="E15" s="35">
        <f t="shared" si="0"/>
        <v>0</v>
      </c>
      <c r="F15" s="30"/>
      <c r="G15" s="30"/>
    </row>
    <row r="16" spans="1:7" ht="15.6" x14ac:dyDescent="0.3">
      <c r="A16" s="7">
        <v>12</v>
      </c>
      <c r="B16" s="33" t="s">
        <v>18</v>
      </c>
      <c r="C16" s="28">
        <v>250000</v>
      </c>
      <c r="D16" s="37"/>
      <c r="E16" s="35">
        <f t="shared" si="0"/>
        <v>0</v>
      </c>
      <c r="F16" s="30"/>
      <c r="G16" s="30"/>
    </row>
    <row r="17" spans="1:7" ht="15.6" x14ac:dyDescent="0.3">
      <c r="A17" s="7">
        <v>13</v>
      </c>
      <c r="B17" s="33" t="s">
        <v>19</v>
      </c>
      <c r="C17" s="28">
        <v>2200000</v>
      </c>
      <c r="D17" s="37"/>
      <c r="E17" s="35">
        <f t="shared" si="0"/>
        <v>0</v>
      </c>
      <c r="F17" s="30"/>
      <c r="G17" s="30"/>
    </row>
    <row r="18" spans="1:7" ht="15.6" x14ac:dyDescent="0.3">
      <c r="A18" s="7">
        <v>15</v>
      </c>
      <c r="B18" s="33" t="s">
        <v>20</v>
      </c>
      <c r="C18" s="28">
        <v>60000</v>
      </c>
      <c r="D18" s="37"/>
      <c r="E18" s="35">
        <f t="shared" si="0"/>
        <v>0</v>
      </c>
      <c r="F18" s="30"/>
      <c r="G18" s="30"/>
    </row>
    <row r="19" spans="1:7" ht="15.6" x14ac:dyDescent="0.3">
      <c r="A19" s="7" t="s">
        <v>130</v>
      </c>
      <c r="B19" s="33" t="s">
        <v>21</v>
      </c>
      <c r="C19" s="28">
        <v>28500000</v>
      </c>
      <c r="D19" s="37"/>
      <c r="E19" s="35">
        <f t="shared" si="0"/>
        <v>0</v>
      </c>
      <c r="F19" s="30"/>
      <c r="G19" s="30"/>
    </row>
    <row r="20" spans="1:7" ht="15.6" x14ac:dyDescent="0.3">
      <c r="A20" s="7">
        <v>19</v>
      </c>
      <c r="B20" s="33" t="s">
        <v>22</v>
      </c>
      <c r="C20" s="28">
        <v>750000</v>
      </c>
      <c r="D20" s="37"/>
      <c r="E20" s="35">
        <f t="shared" si="0"/>
        <v>0</v>
      </c>
      <c r="F20" s="30"/>
      <c r="G20" s="30"/>
    </row>
    <row r="21" spans="1:7" ht="15.6" x14ac:dyDescent="0.3">
      <c r="A21" s="7">
        <v>20</v>
      </c>
      <c r="B21" s="33" t="s">
        <v>23</v>
      </c>
      <c r="C21" s="28">
        <v>42000</v>
      </c>
      <c r="D21" s="37"/>
      <c r="E21" s="35">
        <f t="shared" si="0"/>
        <v>0</v>
      </c>
      <c r="F21" s="30"/>
      <c r="G21" s="30"/>
    </row>
    <row r="22" spans="1:7" ht="15.6" x14ac:dyDescent="0.3">
      <c r="A22" s="7">
        <v>21</v>
      </c>
      <c r="B22" s="33" t="s">
        <v>24</v>
      </c>
      <c r="C22" s="28">
        <v>260000</v>
      </c>
      <c r="D22" s="37"/>
      <c r="E22" s="35">
        <f t="shared" si="0"/>
        <v>0</v>
      </c>
      <c r="F22" s="30"/>
      <c r="G22" s="30"/>
    </row>
    <row r="23" spans="1:7" ht="15.6" x14ac:dyDescent="0.3">
      <c r="A23" s="7">
        <v>22</v>
      </c>
      <c r="B23" s="33" t="s">
        <v>25</v>
      </c>
      <c r="C23" s="28">
        <v>140000</v>
      </c>
      <c r="D23" s="37"/>
      <c r="E23" s="35">
        <f t="shared" si="0"/>
        <v>0</v>
      </c>
      <c r="F23" s="30"/>
      <c r="G23" s="30"/>
    </row>
    <row r="24" spans="1:7" ht="15.6" x14ac:dyDescent="0.3">
      <c r="A24" s="7">
        <v>26</v>
      </c>
      <c r="B24" s="33" t="s">
        <v>26</v>
      </c>
      <c r="C24" s="28">
        <v>2700</v>
      </c>
      <c r="D24" s="37"/>
      <c r="E24" s="35">
        <f t="shared" si="0"/>
        <v>0</v>
      </c>
      <c r="F24" s="30"/>
      <c r="G24" s="30"/>
    </row>
    <row r="25" spans="1:7" ht="15.6" x14ac:dyDescent="0.3">
      <c r="A25" s="7">
        <v>27</v>
      </c>
      <c r="B25" s="33" t="s">
        <v>27</v>
      </c>
      <c r="C25" s="28">
        <v>1600</v>
      </c>
      <c r="D25" s="37"/>
      <c r="E25" s="35">
        <f t="shared" si="0"/>
        <v>0</v>
      </c>
      <c r="F25" s="30"/>
      <c r="G25" s="30"/>
    </row>
    <row r="26" spans="1:7" ht="15.6" x14ac:dyDescent="0.3">
      <c r="A26" s="7">
        <v>28</v>
      </c>
      <c r="B26" s="33" t="s">
        <v>28</v>
      </c>
      <c r="C26" s="28">
        <v>1500</v>
      </c>
      <c r="D26" s="37"/>
      <c r="E26" s="35">
        <f t="shared" si="0"/>
        <v>0</v>
      </c>
      <c r="F26" s="30"/>
      <c r="G26" s="30"/>
    </row>
    <row r="27" spans="1:7" ht="15.6" x14ac:dyDescent="0.3">
      <c r="A27" s="7">
        <v>36</v>
      </c>
      <c r="B27" s="33" t="s">
        <v>29</v>
      </c>
      <c r="C27" s="28">
        <v>5200</v>
      </c>
      <c r="D27" s="37"/>
      <c r="E27" s="35">
        <f t="shared" si="0"/>
        <v>0</v>
      </c>
      <c r="F27" s="30"/>
      <c r="G27" s="30"/>
    </row>
    <row r="28" spans="1:7" ht="15.6" x14ac:dyDescent="0.3">
      <c r="A28" s="7">
        <v>39</v>
      </c>
      <c r="B28" s="33" t="s">
        <v>30</v>
      </c>
      <c r="C28" s="28">
        <v>450000</v>
      </c>
      <c r="D28" s="37"/>
      <c r="E28" s="35">
        <f t="shared" si="0"/>
        <v>0</v>
      </c>
      <c r="F28" s="30"/>
      <c r="G28" s="30"/>
    </row>
    <row r="29" spans="1:7" ht="15.6" x14ac:dyDescent="0.3">
      <c r="A29" s="7">
        <v>40</v>
      </c>
      <c r="B29" s="67" t="s">
        <v>138</v>
      </c>
      <c r="C29" s="68">
        <v>30000</v>
      </c>
      <c r="D29" s="37"/>
      <c r="E29" s="35">
        <f t="shared" si="0"/>
        <v>0</v>
      </c>
      <c r="F29" s="30"/>
      <c r="G29" s="30"/>
    </row>
    <row r="30" spans="1:7" ht="15.6" x14ac:dyDescent="0.3">
      <c r="A30" s="7">
        <v>52</v>
      </c>
      <c r="B30" s="33" t="s">
        <v>31</v>
      </c>
      <c r="C30" s="28">
        <v>240000</v>
      </c>
      <c r="D30" s="37"/>
      <c r="E30" s="35">
        <f t="shared" si="0"/>
        <v>0</v>
      </c>
      <c r="F30" s="30"/>
      <c r="G30" s="30"/>
    </row>
    <row r="31" spans="1:7" ht="15.6" x14ac:dyDescent="0.3">
      <c r="A31" s="7">
        <v>55</v>
      </c>
      <c r="B31" s="33" t="s">
        <v>32</v>
      </c>
      <c r="C31" s="28">
        <v>42000</v>
      </c>
      <c r="D31" s="37"/>
      <c r="E31" s="35">
        <f t="shared" si="0"/>
        <v>0</v>
      </c>
      <c r="F31" s="30"/>
      <c r="G31" s="30"/>
    </row>
    <row r="32" spans="1:7" ht="15.6" x14ac:dyDescent="0.3">
      <c r="A32" s="7">
        <v>56</v>
      </c>
      <c r="B32" s="33" t="s">
        <v>33</v>
      </c>
      <c r="C32" s="28">
        <v>85000</v>
      </c>
      <c r="D32" s="37"/>
      <c r="E32" s="35">
        <f t="shared" si="0"/>
        <v>0</v>
      </c>
      <c r="F32" s="30"/>
      <c r="G32" s="30"/>
    </row>
    <row r="33" spans="1:7" ht="15.6" x14ac:dyDescent="0.3">
      <c r="A33" s="7">
        <v>61</v>
      </c>
      <c r="B33" s="33" t="s">
        <v>34</v>
      </c>
      <c r="C33" s="28">
        <v>35000</v>
      </c>
      <c r="D33" s="37"/>
      <c r="E33" s="35">
        <f t="shared" si="0"/>
        <v>0</v>
      </c>
      <c r="F33" s="30"/>
      <c r="G33" s="30"/>
    </row>
    <row r="34" spans="1:7" ht="15.6" x14ac:dyDescent="0.3">
      <c r="A34" s="7" t="s">
        <v>35</v>
      </c>
      <c r="B34" s="33" t="s">
        <v>36</v>
      </c>
      <c r="C34" s="28">
        <v>4000</v>
      </c>
      <c r="D34" s="37"/>
      <c r="E34" s="35">
        <f t="shared" si="0"/>
        <v>0</v>
      </c>
      <c r="F34" s="30"/>
      <c r="G34" s="30"/>
    </row>
    <row r="35" spans="1:7" ht="15.6" x14ac:dyDescent="0.3">
      <c r="A35" s="7" t="s">
        <v>37</v>
      </c>
      <c r="B35" s="33" t="s">
        <v>38</v>
      </c>
      <c r="C35" s="28">
        <v>5000</v>
      </c>
      <c r="D35" s="37"/>
      <c r="E35" s="35">
        <f t="shared" si="0"/>
        <v>0</v>
      </c>
      <c r="F35" s="30"/>
      <c r="G35" s="30"/>
    </row>
    <row r="36" spans="1:7" ht="15.6" x14ac:dyDescent="0.3">
      <c r="A36" s="7" t="s">
        <v>39</v>
      </c>
      <c r="B36" s="33" t="s">
        <v>40</v>
      </c>
      <c r="C36" s="28">
        <v>5500</v>
      </c>
      <c r="D36" s="37"/>
      <c r="E36" s="35">
        <f t="shared" si="0"/>
        <v>0</v>
      </c>
      <c r="F36" s="30"/>
      <c r="G36" s="30"/>
    </row>
    <row r="37" spans="1:7" ht="15.6" x14ac:dyDescent="0.3">
      <c r="A37" s="7">
        <v>63</v>
      </c>
      <c r="B37" s="33" t="s">
        <v>41</v>
      </c>
      <c r="C37" s="28">
        <v>30000</v>
      </c>
      <c r="D37" s="37"/>
      <c r="E37" s="35">
        <f t="shared" si="0"/>
        <v>0</v>
      </c>
      <c r="F37" s="30"/>
      <c r="G37" s="30"/>
    </row>
    <row r="38" spans="1:7" ht="15.6" x14ac:dyDescent="0.3">
      <c r="A38" s="7">
        <v>64</v>
      </c>
      <c r="B38" s="33" t="s">
        <v>42</v>
      </c>
      <c r="C38" s="28">
        <v>8500</v>
      </c>
      <c r="D38" s="37"/>
      <c r="E38" s="35">
        <f t="shared" si="0"/>
        <v>0</v>
      </c>
      <c r="F38" s="30"/>
      <c r="G38" s="30"/>
    </row>
    <row r="39" spans="1:7" ht="15.6" x14ac:dyDescent="0.3">
      <c r="A39" s="7">
        <v>65</v>
      </c>
      <c r="B39" s="33" t="s">
        <v>43</v>
      </c>
      <c r="C39" s="28">
        <v>9000</v>
      </c>
      <c r="D39" s="37"/>
      <c r="E39" s="35">
        <f t="shared" si="0"/>
        <v>0</v>
      </c>
      <c r="F39" s="30"/>
      <c r="G39" s="30"/>
    </row>
    <row r="40" spans="1:7" ht="15.6" x14ac:dyDescent="0.3">
      <c r="A40" s="7">
        <v>70</v>
      </c>
      <c r="B40" s="33" t="s">
        <v>44</v>
      </c>
      <c r="C40" s="28">
        <v>5000</v>
      </c>
      <c r="D40" s="37"/>
      <c r="E40" s="35">
        <f t="shared" si="0"/>
        <v>0</v>
      </c>
      <c r="F40" s="30"/>
      <c r="G40" s="30"/>
    </row>
    <row r="41" spans="1:7" ht="15.6" x14ac:dyDescent="0.3">
      <c r="A41" s="7" t="s">
        <v>45</v>
      </c>
      <c r="B41" s="33" t="s">
        <v>46</v>
      </c>
      <c r="C41" s="28">
        <v>1800</v>
      </c>
      <c r="D41" s="37"/>
      <c r="E41" s="35">
        <f t="shared" si="0"/>
        <v>0</v>
      </c>
      <c r="F41" s="30"/>
      <c r="G41" s="30"/>
    </row>
    <row r="42" spans="1:7" ht="15.6" x14ac:dyDescent="0.3">
      <c r="A42" s="7" t="s">
        <v>47</v>
      </c>
      <c r="B42" s="33" t="s">
        <v>48</v>
      </c>
      <c r="C42" s="28">
        <v>95000</v>
      </c>
      <c r="D42" s="37"/>
      <c r="E42" s="35">
        <f t="shared" si="0"/>
        <v>0</v>
      </c>
      <c r="F42" s="30"/>
      <c r="G42" s="30"/>
    </row>
    <row r="43" spans="1:7" ht="15.6" x14ac:dyDescent="0.3">
      <c r="A43" s="7" t="s">
        <v>49</v>
      </c>
      <c r="B43" s="33" t="s">
        <v>50</v>
      </c>
      <c r="C43" s="28">
        <v>95000</v>
      </c>
      <c r="D43" s="37"/>
      <c r="E43" s="35">
        <f t="shared" si="0"/>
        <v>0</v>
      </c>
      <c r="F43" s="30"/>
      <c r="G43" s="30"/>
    </row>
    <row r="44" spans="1:7" ht="15.6" x14ac:dyDescent="0.3">
      <c r="A44" s="7" t="s">
        <v>51</v>
      </c>
      <c r="B44" s="33" t="s">
        <v>52</v>
      </c>
      <c r="C44" s="28">
        <v>1400</v>
      </c>
      <c r="D44" s="37"/>
      <c r="E44" s="35">
        <f t="shared" si="0"/>
        <v>0</v>
      </c>
      <c r="F44" s="30"/>
      <c r="G44" s="30"/>
    </row>
    <row r="45" spans="1:7" ht="15.6" x14ac:dyDescent="0.3">
      <c r="A45" s="7" t="s">
        <v>53</v>
      </c>
      <c r="B45" s="33" t="s">
        <v>54</v>
      </c>
      <c r="C45" s="28">
        <v>75000</v>
      </c>
      <c r="D45" s="37"/>
      <c r="E45" s="35">
        <f t="shared" si="0"/>
        <v>0</v>
      </c>
      <c r="F45" s="30"/>
      <c r="G45" s="30"/>
    </row>
    <row r="46" spans="1:7" ht="15.6" x14ac:dyDescent="0.3">
      <c r="A46" s="7" t="s">
        <v>55</v>
      </c>
      <c r="B46" s="33" t="s">
        <v>56</v>
      </c>
      <c r="C46" s="28">
        <v>35000</v>
      </c>
      <c r="D46" s="37"/>
      <c r="E46" s="35">
        <f t="shared" si="0"/>
        <v>0</v>
      </c>
      <c r="F46" s="30"/>
      <c r="G46" s="30"/>
    </row>
    <row r="47" spans="1:7" ht="15.6" x14ac:dyDescent="0.3">
      <c r="A47" s="7" t="s">
        <v>57</v>
      </c>
      <c r="B47" s="33" t="s">
        <v>58</v>
      </c>
      <c r="C47" s="28">
        <v>60000</v>
      </c>
      <c r="D47" s="37"/>
      <c r="E47" s="35">
        <f t="shared" si="0"/>
        <v>0</v>
      </c>
      <c r="F47" s="30"/>
      <c r="G47" s="30"/>
    </row>
    <row r="48" spans="1:7" ht="15.6" x14ac:dyDescent="0.3">
      <c r="A48" s="7" t="s">
        <v>59</v>
      </c>
      <c r="B48" s="33" t="s">
        <v>60</v>
      </c>
      <c r="C48" s="28">
        <v>24000</v>
      </c>
      <c r="D48" s="37"/>
      <c r="E48" s="35">
        <f t="shared" si="0"/>
        <v>0</v>
      </c>
      <c r="F48" s="30"/>
      <c r="G48" s="30"/>
    </row>
    <row r="49" spans="1:8" ht="15.6" x14ac:dyDescent="0.3">
      <c r="A49" s="7" t="s">
        <v>61</v>
      </c>
      <c r="B49" s="33" t="s">
        <v>62</v>
      </c>
      <c r="C49" s="28">
        <v>24000000</v>
      </c>
      <c r="D49" s="37"/>
      <c r="E49" s="35">
        <f t="shared" ref="E49:E50" si="1">D49*C49/1000</f>
        <v>0</v>
      </c>
      <c r="F49" s="30"/>
      <c r="G49" s="30"/>
    </row>
    <row r="50" spans="1:8" ht="15.6" x14ac:dyDescent="0.3">
      <c r="A50" s="7" t="s">
        <v>63</v>
      </c>
      <c r="B50" s="53" t="s">
        <v>64</v>
      </c>
      <c r="C50" s="50">
        <v>84000000</v>
      </c>
      <c r="D50" s="54"/>
      <c r="E50" s="55">
        <f t="shared" si="1"/>
        <v>0</v>
      </c>
      <c r="F50" s="30"/>
      <c r="G50" s="30"/>
    </row>
    <row r="51" spans="1:8" ht="15" thickBot="1" x14ac:dyDescent="0.35">
      <c r="A51" s="1"/>
      <c r="B51" s="57"/>
      <c r="C51" s="57"/>
      <c r="D51" s="57"/>
      <c r="E51" s="57"/>
      <c r="F51" s="1"/>
      <c r="G51" s="30"/>
      <c r="H51" s="27"/>
    </row>
    <row r="52" spans="1:8" ht="44.25" customHeight="1" thickBot="1" x14ac:dyDescent="0.4">
      <c r="A52" s="64" t="s">
        <v>137</v>
      </c>
      <c r="B52" s="65"/>
      <c r="C52" s="66"/>
      <c r="D52" s="58"/>
      <c r="E52" s="59">
        <f>SUM(E7:E50)</f>
        <v>0</v>
      </c>
      <c r="F52" s="31"/>
      <c r="G52" s="31"/>
      <c r="H52" s="27"/>
    </row>
    <row r="54" spans="1:8" x14ac:dyDescent="0.25">
      <c r="A54" t="s">
        <v>133</v>
      </c>
    </row>
  </sheetData>
  <mergeCells count="1">
    <mergeCell ref="A52:C5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446BA-9C8C-4F90-9076-876A673DEA5D}">
  <dimension ref="A1:I16"/>
  <sheetViews>
    <sheetView workbookViewId="0">
      <selection activeCell="A3" sqref="A3"/>
    </sheetView>
  </sheetViews>
  <sheetFormatPr baseColWidth="10" defaultRowHeight="13.2" x14ac:dyDescent="0.25"/>
  <cols>
    <col min="1" max="1" width="13.109375" style="18" customWidth="1"/>
    <col min="2" max="2" width="42" customWidth="1"/>
    <col min="3" max="3" width="15" customWidth="1"/>
    <col min="4" max="4" width="11.88671875" bestFit="1" customWidth="1"/>
    <col min="5" max="5" width="35.44140625" customWidth="1"/>
    <col min="6" max="6" width="11.88671875" bestFit="1" customWidth="1"/>
    <col min="7" max="7" width="13.109375" bestFit="1" customWidth="1"/>
  </cols>
  <sheetData>
    <row r="1" spans="1:9" ht="25.8" x14ac:dyDescent="0.5">
      <c r="A1" s="9" t="s">
        <v>66</v>
      </c>
      <c r="B1" s="10"/>
      <c r="C1" s="10"/>
      <c r="D1" s="10"/>
      <c r="E1" s="10"/>
      <c r="F1" s="10"/>
      <c r="G1" s="10"/>
    </row>
    <row r="2" spans="1:9" ht="18.600000000000001" thickBot="1" x14ac:dyDescent="0.4">
      <c r="A2" s="11"/>
      <c r="B2" s="12"/>
      <c r="C2" s="12"/>
      <c r="D2" s="12"/>
      <c r="E2" s="12"/>
      <c r="F2" s="12"/>
      <c r="G2" s="12"/>
    </row>
    <row r="3" spans="1:9" ht="70.2" thickBot="1" x14ac:dyDescent="0.3">
      <c r="A3" s="13" t="s">
        <v>67</v>
      </c>
      <c r="B3" s="38" t="s">
        <v>2</v>
      </c>
      <c r="C3" s="13" t="s">
        <v>134</v>
      </c>
      <c r="D3" s="34" t="s">
        <v>135</v>
      </c>
      <c r="E3" s="13" t="s">
        <v>136</v>
      </c>
      <c r="F3" s="40"/>
      <c r="G3" s="40"/>
      <c r="I3" s="29"/>
    </row>
    <row r="4" spans="1:9" ht="18" x14ac:dyDescent="0.35">
      <c r="A4" s="11"/>
      <c r="B4" s="12"/>
      <c r="C4" s="36"/>
      <c r="D4" s="36"/>
      <c r="E4" s="36"/>
      <c r="F4" s="12"/>
      <c r="G4" s="12"/>
    </row>
    <row r="5" spans="1:9" ht="15.6" x14ac:dyDescent="0.3">
      <c r="A5" s="15" t="s">
        <v>131</v>
      </c>
      <c r="B5" s="16" t="s">
        <v>68</v>
      </c>
      <c r="C5" s="28">
        <v>1100000</v>
      </c>
      <c r="D5" s="17"/>
      <c r="E5" s="35">
        <f>D5*C5/1000</f>
        <v>0</v>
      </c>
      <c r="F5" s="41"/>
      <c r="G5" s="41"/>
    </row>
    <row r="6" spans="1:9" ht="15.6" x14ac:dyDescent="0.3">
      <c r="A6" s="15" t="s">
        <v>132</v>
      </c>
      <c r="B6" s="16" t="s">
        <v>129</v>
      </c>
      <c r="C6" s="28">
        <v>35000</v>
      </c>
      <c r="D6" s="17"/>
      <c r="E6" s="35">
        <f t="shared" ref="E6:E9" si="0">D6*C6/1000</f>
        <v>0</v>
      </c>
      <c r="F6" s="41"/>
      <c r="G6" s="41"/>
    </row>
    <row r="7" spans="1:9" ht="15.6" x14ac:dyDescent="0.3">
      <c r="A7" s="15">
        <v>161</v>
      </c>
      <c r="B7" s="16" t="s">
        <v>69</v>
      </c>
      <c r="C7" s="28">
        <v>60000</v>
      </c>
      <c r="D7" s="17"/>
      <c r="E7" s="35">
        <f t="shared" si="0"/>
        <v>0</v>
      </c>
      <c r="F7" s="41"/>
      <c r="G7" s="41"/>
    </row>
    <row r="8" spans="1:9" ht="15.6" x14ac:dyDescent="0.3">
      <c r="A8" s="15">
        <v>162</v>
      </c>
      <c r="B8" s="16" t="s">
        <v>70</v>
      </c>
      <c r="C8" s="28">
        <v>30000</v>
      </c>
      <c r="D8" s="17"/>
      <c r="E8" s="35">
        <f t="shared" si="0"/>
        <v>0</v>
      </c>
      <c r="F8" s="41"/>
      <c r="G8" s="41"/>
    </row>
    <row r="9" spans="1:9" ht="15.6" x14ac:dyDescent="0.3">
      <c r="A9" s="15">
        <v>230</v>
      </c>
      <c r="B9" s="16" t="s">
        <v>71</v>
      </c>
      <c r="C9" s="28">
        <v>2000</v>
      </c>
      <c r="D9" s="17"/>
      <c r="E9" s="35">
        <f t="shared" si="0"/>
        <v>0</v>
      </c>
      <c r="F9" s="41"/>
      <c r="G9" s="41"/>
    </row>
    <row r="10" spans="1:9" ht="15" thickBot="1" x14ac:dyDescent="0.35">
      <c r="A10" s="52"/>
      <c r="B10" s="60"/>
      <c r="C10" s="60"/>
      <c r="D10" s="60"/>
      <c r="E10" s="57"/>
      <c r="G10" s="41"/>
      <c r="I10" s="27"/>
    </row>
    <row r="11" spans="1:9" ht="18.600000000000001" thickBot="1" x14ac:dyDescent="0.4">
      <c r="A11" s="51" t="s">
        <v>72</v>
      </c>
      <c r="B11" s="19"/>
      <c r="C11" s="61"/>
      <c r="D11" s="61"/>
      <c r="E11" s="59">
        <f>SUM(E4:E9)</f>
        <v>0</v>
      </c>
      <c r="F11" s="42"/>
      <c r="G11" s="42"/>
      <c r="I11" s="27"/>
    </row>
    <row r="13" spans="1:9" x14ac:dyDescent="0.25">
      <c r="A13" t="s">
        <v>133</v>
      </c>
    </row>
    <row r="16" spans="1:9" x14ac:dyDescent="0.25">
      <c r="C16" s="21"/>
      <c r="D16" s="21"/>
      <c r="E16" s="21"/>
      <c r="F16" s="21"/>
      <c r="G16" s="21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F640A-CEE0-4124-82B4-747A77E42E3F}">
  <dimension ref="A1:I24"/>
  <sheetViews>
    <sheetView workbookViewId="0">
      <selection activeCell="A3" sqref="A3"/>
    </sheetView>
  </sheetViews>
  <sheetFormatPr baseColWidth="10" defaultRowHeight="13.2" x14ac:dyDescent="0.25"/>
  <cols>
    <col min="1" max="1" width="17.44140625" style="18" customWidth="1"/>
    <col min="2" max="2" width="49.88671875" bestFit="1" customWidth="1"/>
    <col min="3" max="3" width="15.5546875" customWidth="1"/>
    <col min="4" max="4" width="16.88671875" customWidth="1"/>
    <col min="5" max="5" width="34.109375" customWidth="1"/>
    <col min="6" max="6" width="11.88671875" bestFit="1" customWidth="1"/>
    <col min="7" max="7" width="13.33203125" bestFit="1" customWidth="1"/>
  </cols>
  <sheetData>
    <row r="1" spans="1:9" ht="25.8" x14ac:dyDescent="0.5">
      <c r="A1" s="9" t="s">
        <v>112</v>
      </c>
      <c r="B1" s="10"/>
      <c r="C1" s="10"/>
      <c r="D1" s="10"/>
      <c r="E1" s="10"/>
      <c r="F1" s="10"/>
      <c r="G1" s="10"/>
    </row>
    <row r="2" spans="1:9" ht="18.600000000000001" thickBot="1" x14ac:dyDescent="0.4">
      <c r="A2" s="11"/>
      <c r="B2" s="12"/>
      <c r="C2" s="12"/>
      <c r="D2" s="12"/>
      <c r="E2" s="12"/>
      <c r="F2" s="12"/>
      <c r="G2" s="12"/>
    </row>
    <row r="3" spans="1:9" ht="52.8" thickBot="1" x14ac:dyDescent="0.3">
      <c r="A3" s="13" t="s">
        <v>113</v>
      </c>
      <c r="B3" s="14" t="s">
        <v>2</v>
      </c>
      <c r="C3" s="13" t="s">
        <v>134</v>
      </c>
      <c r="D3" s="13" t="s">
        <v>134</v>
      </c>
      <c r="E3" s="13" t="s">
        <v>136</v>
      </c>
      <c r="F3" s="40"/>
      <c r="G3" s="40"/>
      <c r="H3" s="40"/>
      <c r="I3" s="29"/>
    </row>
    <row r="4" spans="1:9" ht="18" x14ac:dyDescent="0.35">
      <c r="A4" s="11"/>
      <c r="B4" s="12"/>
      <c r="C4" s="36"/>
      <c r="D4" s="12"/>
      <c r="E4" s="46"/>
      <c r="F4" s="12"/>
      <c r="G4" s="12"/>
    </row>
    <row r="5" spans="1:9" ht="15.6" x14ac:dyDescent="0.3">
      <c r="A5" s="15" t="s">
        <v>114</v>
      </c>
      <c r="B5" s="39" t="s">
        <v>5</v>
      </c>
      <c r="C5" s="28">
        <v>240000</v>
      </c>
      <c r="D5" s="48"/>
      <c r="E5" s="35">
        <f>D5*C5/1000</f>
        <v>0</v>
      </c>
      <c r="F5" s="41"/>
      <c r="G5" s="41"/>
      <c r="I5" s="27"/>
    </row>
    <row r="6" spans="1:9" ht="15.6" x14ac:dyDescent="0.3">
      <c r="A6" s="15" t="s">
        <v>115</v>
      </c>
      <c r="B6" s="39" t="s">
        <v>11</v>
      </c>
      <c r="C6" s="28">
        <v>1200</v>
      </c>
      <c r="D6" s="49"/>
      <c r="E6" s="35">
        <f t="shared" ref="E6:E19" si="0">D6*C6/1000</f>
        <v>0</v>
      </c>
      <c r="F6" s="41"/>
      <c r="G6" s="41"/>
      <c r="H6" s="27"/>
      <c r="I6" s="27"/>
    </row>
    <row r="7" spans="1:9" ht="15.6" x14ac:dyDescent="0.3">
      <c r="A7" s="15" t="s">
        <v>116</v>
      </c>
      <c r="B7" s="39" t="s">
        <v>18</v>
      </c>
      <c r="C7" s="28">
        <v>26000</v>
      </c>
      <c r="D7" s="48"/>
      <c r="E7" s="35">
        <f t="shared" si="0"/>
        <v>0</v>
      </c>
      <c r="F7" s="41"/>
      <c r="G7" s="41"/>
      <c r="I7" s="27"/>
    </row>
    <row r="8" spans="1:9" ht="15.6" x14ac:dyDescent="0.3">
      <c r="A8" s="15" t="s">
        <v>117</v>
      </c>
      <c r="B8" s="39" t="s">
        <v>19</v>
      </c>
      <c r="C8" s="28">
        <v>52000</v>
      </c>
      <c r="D8" s="48"/>
      <c r="E8" s="35">
        <f t="shared" si="0"/>
        <v>0</v>
      </c>
      <c r="F8" s="41"/>
      <c r="G8" s="41"/>
      <c r="I8" s="27"/>
    </row>
    <row r="9" spans="1:9" ht="15.6" x14ac:dyDescent="0.3">
      <c r="A9" s="15" t="s">
        <v>118</v>
      </c>
      <c r="B9" s="39" t="s">
        <v>20</v>
      </c>
      <c r="C9" s="28">
        <v>2500</v>
      </c>
      <c r="D9" s="49"/>
      <c r="E9" s="35">
        <f t="shared" si="0"/>
        <v>0</v>
      </c>
      <c r="F9" s="41"/>
      <c r="G9" s="41"/>
      <c r="H9" s="27"/>
      <c r="I9" s="27"/>
    </row>
    <row r="10" spans="1:9" ht="15.6" x14ac:dyDescent="0.3">
      <c r="A10" s="15" t="s">
        <v>119</v>
      </c>
      <c r="B10" s="39" t="s">
        <v>21</v>
      </c>
      <c r="C10" s="28">
        <v>1100000</v>
      </c>
      <c r="D10" s="48"/>
      <c r="E10" s="35">
        <f t="shared" si="0"/>
        <v>0</v>
      </c>
      <c r="F10" s="44"/>
      <c r="G10" s="41"/>
      <c r="I10" s="27"/>
    </row>
    <row r="11" spans="1:9" ht="15.6" x14ac:dyDescent="0.3">
      <c r="A11" s="15" t="s">
        <v>120</v>
      </c>
      <c r="B11" s="39" t="s">
        <v>26</v>
      </c>
      <c r="C11" s="28">
        <v>220</v>
      </c>
      <c r="D11" s="49"/>
      <c r="E11" s="35">
        <f t="shared" si="0"/>
        <v>0</v>
      </c>
      <c r="F11" s="41"/>
      <c r="G11" s="41"/>
      <c r="I11" s="27"/>
    </row>
    <row r="12" spans="1:9" ht="15.6" x14ac:dyDescent="0.3">
      <c r="A12" s="15" t="s">
        <v>121</v>
      </c>
      <c r="B12" s="39" t="s">
        <v>27</v>
      </c>
      <c r="C12" s="28">
        <v>850</v>
      </c>
      <c r="D12" s="49"/>
      <c r="E12" s="35">
        <f t="shared" si="0"/>
        <v>0</v>
      </c>
      <c r="F12" s="41"/>
      <c r="G12" s="41"/>
      <c r="I12" s="27"/>
    </row>
    <row r="13" spans="1:9" ht="15.6" x14ac:dyDescent="0.3">
      <c r="A13" s="15" t="s">
        <v>122</v>
      </c>
      <c r="B13" s="39" t="s">
        <v>28</v>
      </c>
      <c r="C13" s="28">
        <v>740</v>
      </c>
      <c r="D13" s="48"/>
      <c r="E13" s="35">
        <f t="shared" si="0"/>
        <v>0</v>
      </c>
      <c r="F13" s="41"/>
      <c r="G13" s="41"/>
      <c r="I13" s="27"/>
    </row>
    <row r="14" spans="1:9" ht="15.6" x14ac:dyDescent="0.3">
      <c r="A14" s="15" t="s">
        <v>123</v>
      </c>
      <c r="B14" s="39" t="s">
        <v>36</v>
      </c>
      <c r="C14" s="28">
        <v>500</v>
      </c>
      <c r="D14" s="48"/>
      <c r="E14" s="35">
        <f t="shared" si="0"/>
        <v>0</v>
      </c>
      <c r="F14" s="41"/>
      <c r="G14" s="41"/>
      <c r="I14" s="27"/>
    </row>
    <row r="15" spans="1:9" ht="15.6" x14ac:dyDescent="0.3">
      <c r="A15" s="15" t="s">
        <v>124</v>
      </c>
      <c r="B15" s="39" t="s">
        <v>38</v>
      </c>
      <c r="C15" s="28">
        <v>600</v>
      </c>
      <c r="D15" s="48"/>
      <c r="E15" s="35">
        <f t="shared" si="0"/>
        <v>0</v>
      </c>
      <c r="F15" s="41"/>
      <c r="G15" s="41"/>
      <c r="I15" s="27"/>
    </row>
    <row r="16" spans="1:9" ht="15.6" x14ac:dyDescent="0.3">
      <c r="A16" s="15" t="s">
        <v>125</v>
      </c>
      <c r="B16" s="39" t="s">
        <v>40</v>
      </c>
      <c r="C16" s="28">
        <v>500</v>
      </c>
      <c r="D16" s="48"/>
      <c r="E16" s="35">
        <f t="shared" si="0"/>
        <v>0</v>
      </c>
      <c r="F16" s="41"/>
      <c r="G16" s="41"/>
      <c r="I16" s="27"/>
    </row>
    <row r="17" spans="1:9" ht="15.6" x14ac:dyDescent="0.3">
      <c r="A17" s="15" t="s">
        <v>126</v>
      </c>
      <c r="B17" s="39" t="s">
        <v>41</v>
      </c>
      <c r="C17" s="28">
        <v>2900</v>
      </c>
      <c r="D17" s="48"/>
      <c r="E17" s="35">
        <f t="shared" si="0"/>
        <v>0</v>
      </c>
      <c r="F17" s="41"/>
      <c r="G17" s="41"/>
      <c r="I17" s="27"/>
    </row>
    <row r="18" spans="1:9" ht="15.6" x14ac:dyDescent="0.3">
      <c r="A18" s="15" t="s">
        <v>127</v>
      </c>
      <c r="B18" s="39" t="s">
        <v>62</v>
      </c>
      <c r="C18" s="28">
        <v>300000</v>
      </c>
      <c r="D18" s="48"/>
      <c r="E18" s="35">
        <f t="shared" si="0"/>
        <v>0</v>
      </c>
      <c r="F18" s="41"/>
      <c r="G18" s="41"/>
      <c r="I18" s="27"/>
    </row>
    <row r="19" spans="1:9" ht="15.6" x14ac:dyDescent="0.3">
      <c r="A19" s="15" t="s">
        <v>128</v>
      </c>
      <c r="B19" s="39" t="s">
        <v>64</v>
      </c>
      <c r="C19" s="28">
        <v>210000</v>
      </c>
      <c r="D19" s="48"/>
      <c r="E19" s="35">
        <f t="shared" si="0"/>
        <v>0</v>
      </c>
      <c r="F19" s="41"/>
      <c r="G19" s="41"/>
      <c r="I19" s="27"/>
    </row>
    <row r="20" spans="1:9" ht="13.8" thickBot="1" x14ac:dyDescent="0.3">
      <c r="E20" s="47"/>
      <c r="G20" s="41"/>
      <c r="I20" s="27"/>
    </row>
    <row r="21" spans="1:9" ht="18.600000000000001" thickBot="1" x14ac:dyDescent="0.4">
      <c r="A21" s="19" t="s">
        <v>65</v>
      </c>
      <c r="B21" s="19"/>
      <c r="C21" s="23"/>
      <c r="D21" s="23"/>
      <c r="E21" s="59">
        <f>SUM(E5:E19)</f>
        <v>0</v>
      </c>
      <c r="F21" s="45"/>
      <c r="G21" s="45"/>
    </row>
    <row r="23" spans="1:9" ht="14.4" x14ac:dyDescent="0.3">
      <c r="A23" s="25"/>
      <c r="B23" s="26"/>
    </row>
    <row r="24" spans="1:9" ht="14.4" x14ac:dyDescent="0.3">
      <c r="A24" s="25"/>
      <c r="B24" s="26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9ED26-8A29-4BC2-8A9E-638638EE3418}">
  <dimension ref="A1:G45"/>
  <sheetViews>
    <sheetView workbookViewId="0">
      <selection activeCell="A3" sqref="A3"/>
    </sheetView>
  </sheetViews>
  <sheetFormatPr baseColWidth="10" defaultRowHeight="13.2" x14ac:dyDescent="0.25"/>
  <cols>
    <col min="1" max="1" width="12.109375" style="18" customWidth="1"/>
    <col min="2" max="2" width="50.5546875" bestFit="1" customWidth="1"/>
    <col min="3" max="3" width="15.5546875" customWidth="1"/>
    <col min="4" max="4" width="15.44140625" customWidth="1"/>
    <col min="5" max="5" width="34.5546875" customWidth="1"/>
    <col min="6" max="6" width="54.5546875" bestFit="1" customWidth="1"/>
  </cols>
  <sheetData>
    <row r="1" spans="1:7" ht="25.8" x14ac:dyDescent="0.5">
      <c r="A1" s="9" t="s">
        <v>73</v>
      </c>
      <c r="B1" s="10"/>
      <c r="C1" s="10"/>
      <c r="D1" s="10"/>
      <c r="E1" s="10"/>
    </row>
    <row r="2" spans="1:7" ht="18.600000000000001" thickBot="1" x14ac:dyDescent="0.4">
      <c r="A2" s="11"/>
      <c r="B2" s="12"/>
      <c r="C2" s="12"/>
      <c r="D2" s="12"/>
      <c r="E2" s="12"/>
    </row>
    <row r="3" spans="1:7" ht="52.8" thickBot="1" x14ac:dyDescent="0.3">
      <c r="A3" s="13" t="s">
        <v>67</v>
      </c>
      <c r="B3" s="14" t="s">
        <v>2</v>
      </c>
      <c r="C3" s="13" t="s">
        <v>134</v>
      </c>
      <c r="D3" s="34" t="s">
        <v>135</v>
      </c>
      <c r="E3" s="13" t="s">
        <v>136</v>
      </c>
      <c r="G3" s="29"/>
    </row>
    <row r="4" spans="1:7" ht="18" x14ac:dyDescent="0.35">
      <c r="A4" s="11"/>
      <c r="B4" s="12"/>
      <c r="C4" s="12"/>
      <c r="D4" s="12"/>
      <c r="E4" s="12"/>
    </row>
    <row r="5" spans="1:7" ht="15.6" x14ac:dyDescent="0.3">
      <c r="A5" s="15">
        <v>1</v>
      </c>
      <c r="B5" s="16" t="s">
        <v>74</v>
      </c>
      <c r="C5" s="28">
        <v>70000</v>
      </c>
      <c r="D5" s="17"/>
      <c r="E5" s="35">
        <f>D5*C5/1000</f>
        <v>0</v>
      </c>
    </row>
    <row r="6" spans="1:7" ht="15.6" x14ac:dyDescent="0.3">
      <c r="A6" s="15">
        <v>2</v>
      </c>
      <c r="B6" s="16" t="s">
        <v>75</v>
      </c>
      <c r="C6" s="28">
        <v>170000</v>
      </c>
      <c r="D6" s="17"/>
      <c r="E6" s="35">
        <f t="shared" ref="E6:E40" si="0">D6*C6/1000</f>
        <v>0</v>
      </c>
    </row>
    <row r="7" spans="1:7" ht="15.6" x14ac:dyDescent="0.3">
      <c r="A7" s="22" t="s">
        <v>76</v>
      </c>
      <c r="B7" s="16" t="s">
        <v>77</v>
      </c>
      <c r="C7" s="28">
        <v>50000</v>
      </c>
      <c r="D7" s="17"/>
      <c r="E7" s="35">
        <f t="shared" si="0"/>
        <v>0</v>
      </c>
    </row>
    <row r="8" spans="1:7" ht="15.6" x14ac:dyDescent="0.3">
      <c r="A8" s="22" t="s">
        <v>78</v>
      </c>
      <c r="B8" s="16" t="s">
        <v>79</v>
      </c>
      <c r="C8" s="28">
        <v>30000</v>
      </c>
      <c r="D8" s="17"/>
      <c r="E8" s="35">
        <f t="shared" si="0"/>
        <v>0</v>
      </c>
    </row>
    <row r="9" spans="1:7" ht="15.6" x14ac:dyDescent="0.3">
      <c r="A9" s="15">
        <v>7</v>
      </c>
      <c r="B9" s="16" t="s">
        <v>80</v>
      </c>
      <c r="C9" s="28">
        <v>30000</v>
      </c>
      <c r="D9" s="17"/>
      <c r="E9" s="35">
        <f t="shared" si="0"/>
        <v>0</v>
      </c>
    </row>
    <row r="10" spans="1:7" ht="15.6" x14ac:dyDescent="0.3">
      <c r="A10" s="15">
        <v>8</v>
      </c>
      <c r="B10" s="16" t="s">
        <v>81</v>
      </c>
      <c r="C10" s="28">
        <v>45000</v>
      </c>
      <c r="D10" s="17"/>
      <c r="E10" s="35">
        <f t="shared" si="0"/>
        <v>0</v>
      </c>
    </row>
    <row r="11" spans="1:7" ht="15.6" x14ac:dyDescent="0.3">
      <c r="A11" s="15">
        <v>9</v>
      </c>
      <c r="B11" s="16" t="s">
        <v>82</v>
      </c>
      <c r="C11" s="28">
        <v>35000</v>
      </c>
      <c r="D11" s="17"/>
      <c r="E11" s="35">
        <f t="shared" si="0"/>
        <v>0</v>
      </c>
    </row>
    <row r="12" spans="1:7" ht="15.6" x14ac:dyDescent="0.3">
      <c r="A12" s="15">
        <v>10</v>
      </c>
      <c r="B12" s="16" t="s">
        <v>83</v>
      </c>
      <c r="C12" s="28">
        <v>45000</v>
      </c>
      <c r="D12" s="17"/>
      <c r="E12" s="35">
        <f t="shared" si="0"/>
        <v>0</v>
      </c>
    </row>
    <row r="13" spans="1:7" ht="15.6" x14ac:dyDescent="0.3">
      <c r="A13" s="15">
        <v>11</v>
      </c>
      <c r="B13" s="16" t="s">
        <v>84</v>
      </c>
      <c r="C13" s="28">
        <v>45000</v>
      </c>
      <c r="D13" s="17"/>
      <c r="E13" s="35">
        <f t="shared" si="0"/>
        <v>0</v>
      </c>
    </row>
    <row r="14" spans="1:7" ht="15.6" x14ac:dyDescent="0.3">
      <c r="A14" s="15">
        <v>12</v>
      </c>
      <c r="B14" s="16" t="s">
        <v>85</v>
      </c>
      <c r="C14" s="28">
        <v>45000</v>
      </c>
      <c r="D14" s="17"/>
      <c r="E14" s="35">
        <f t="shared" si="0"/>
        <v>0</v>
      </c>
    </row>
    <row r="15" spans="1:7" ht="15.6" x14ac:dyDescent="0.3">
      <c r="A15" s="15">
        <v>13</v>
      </c>
      <c r="B15" s="16" t="s">
        <v>86</v>
      </c>
      <c r="C15" s="28">
        <v>38000</v>
      </c>
      <c r="D15" s="17"/>
      <c r="E15" s="35">
        <f t="shared" si="0"/>
        <v>0</v>
      </c>
    </row>
    <row r="16" spans="1:7" ht="15.6" x14ac:dyDescent="0.3">
      <c r="A16" s="15">
        <v>14</v>
      </c>
      <c r="B16" s="16" t="s">
        <v>87</v>
      </c>
      <c r="C16" s="28">
        <v>35000</v>
      </c>
      <c r="D16" s="17"/>
      <c r="E16" s="35">
        <f t="shared" si="0"/>
        <v>0</v>
      </c>
    </row>
    <row r="17" spans="1:5" ht="15.6" x14ac:dyDescent="0.3">
      <c r="A17" s="15">
        <v>15</v>
      </c>
      <c r="B17" s="16" t="s">
        <v>88</v>
      </c>
      <c r="C17" s="28">
        <v>37000</v>
      </c>
      <c r="D17" s="17"/>
      <c r="E17" s="35">
        <f t="shared" si="0"/>
        <v>0</v>
      </c>
    </row>
    <row r="18" spans="1:5" ht="15.6" x14ac:dyDescent="0.3">
      <c r="A18" s="15">
        <v>17</v>
      </c>
      <c r="B18" s="16" t="s">
        <v>89</v>
      </c>
      <c r="C18" s="28">
        <v>100000</v>
      </c>
      <c r="D18" s="17"/>
      <c r="E18" s="35">
        <f t="shared" si="0"/>
        <v>0</v>
      </c>
    </row>
    <row r="19" spans="1:5" ht="15.6" x14ac:dyDescent="0.3">
      <c r="A19" s="15">
        <v>18</v>
      </c>
      <c r="B19" s="16" t="s">
        <v>90</v>
      </c>
      <c r="C19" s="28">
        <v>24000</v>
      </c>
      <c r="D19" s="17"/>
      <c r="E19" s="35">
        <f t="shared" si="0"/>
        <v>0</v>
      </c>
    </row>
    <row r="20" spans="1:5" ht="15.6" x14ac:dyDescent="0.3">
      <c r="A20" s="15">
        <v>19</v>
      </c>
      <c r="B20" s="16" t="s">
        <v>91</v>
      </c>
      <c r="C20" s="28">
        <v>20000</v>
      </c>
      <c r="D20" s="17"/>
      <c r="E20" s="35">
        <f t="shared" si="0"/>
        <v>0</v>
      </c>
    </row>
    <row r="21" spans="1:5" ht="15.6" x14ac:dyDescent="0.3">
      <c r="A21" s="15">
        <v>20</v>
      </c>
      <c r="B21" s="16" t="s">
        <v>92</v>
      </c>
      <c r="C21" s="28">
        <v>20000</v>
      </c>
      <c r="D21" s="17"/>
      <c r="E21" s="35">
        <f t="shared" si="0"/>
        <v>0</v>
      </c>
    </row>
    <row r="22" spans="1:5" ht="15.6" x14ac:dyDescent="0.3">
      <c r="A22" s="15">
        <v>21</v>
      </c>
      <c r="B22" s="16" t="s">
        <v>93</v>
      </c>
      <c r="C22" s="28">
        <v>26000</v>
      </c>
      <c r="D22" s="17"/>
      <c r="E22" s="35">
        <f t="shared" si="0"/>
        <v>0</v>
      </c>
    </row>
    <row r="23" spans="1:5" ht="15.6" x14ac:dyDescent="0.3">
      <c r="A23" s="15">
        <v>22</v>
      </c>
      <c r="B23" s="16" t="s">
        <v>94</v>
      </c>
      <c r="C23" s="28">
        <v>34000</v>
      </c>
      <c r="D23" s="17"/>
      <c r="E23" s="35">
        <f t="shared" si="0"/>
        <v>0</v>
      </c>
    </row>
    <row r="24" spans="1:5" ht="15.6" x14ac:dyDescent="0.3">
      <c r="A24" s="15">
        <v>23</v>
      </c>
      <c r="B24" s="16" t="s">
        <v>95</v>
      </c>
      <c r="C24" s="28">
        <v>13000</v>
      </c>
      <c r="D24" s="17"/>
      <c r="E24" s="35">
        <f t="shared" si="0"/>
        <v>0</v>
      </c>
    </row>
    <row r="25" spans="1:5" ht="15.6" x14ac:dyDescent="0.3">
      <c r="A25" s="15">
        <v>24</v>
      </c>
      <c r="B25" s="16" t="s">
        <v>96</v>
      </c>
      <c r="C25" s="28">
        <v>2500</v>
      </c>
      <c r="D25" s="17"/>
      <c r="E25" s="35">
        <f t="shared" si="0"/>
        <v>0</v>
      </c>
    </row>
    <row r="26" spans="1:5" ht="15.6" x14ac:dyDescent="0.3">
      <c r="A26" s="15">
        <v>25</v>
      </c>
      <c r="B26" s="16" t="s">
        <v>97</v>
      </c>
      <c r="C26" s="28">
        <v>2500</v>
      </c>
      <c r="D26" s="17"/>
      <c r="E26" s="35">
        <f t="shared" si="0"/>
        <v>0</v>
      </c>
    </row>
    <row r="27" spans="1:5" ht="15.6" x14ac:dyDescent="0.3">
      <c r="A27" s="15">
        <v>26</v>
      </c>
      <c r="B27" s="16" t="s">
        <v>98</v>
      </c>
      <c r="C27" s="28">
        <v>12000</v>
      </c>
      <c r="D27" s="17"/>
      <c r="E27" s="35">
        <f t="shared" si="0"/>
        <v>0</v>
      </c>
    </row>
    <row r="28" spans="1:5" ht="15.6" x14ac:dyDescent="0.3">
      <c r="A28" s="15">
        <v>27</v>
      </c>
      <c r="B28" s="16" t="s">
        <v>99</v>
      </c>
      <c r="C28" s="28">
        <v>16500</v>
      </c>
      <c r="D28" s="17"/>
      <c r="E28" s="35">
        <f t="shared" si="0"/>
        <v>0</v>
      </c>
    </row>
    <row r="29" spans="1:5" ht="15.6" x14ac:dyDescent="0.3">
      <c r="A29" s="15">
        <v>28</v>
      </c>
      <c r="B29" s="16" t="s">
        <v>100</v>
      </c>
      <c r="C29" s="28">
        <v>16000</v>
      </c>
      <c r="D29" s="17"/>
      <c r="E29" s="35">
        <f t="shared" si="0"/>
        <v>0</v>
      </c>
    </row>
    <row r="30" spans="1:5" ht="15.6" x14ac:dyDescent="0.3">
      <c r="A30" s="15">
        <v>29</v>
      </c>
      <c r="B30" s="16" t="s">
        <v>101</v>
      </c>
      <c r="C30" s="28">
        <v>17000</v>
      </c>
      <c r="D30" s="17"/>
      <c r="E30" s="35">
        <f t="shared" si="0"/>
        <v>0</v>
      </c>
    </row>
    <row r="31" spans="1:5" ht="15.6" x14ac:dyDescent="0.3">
      <c r="A31" s="15">
        <v>30</v>
      </c>
      <c r="B31" s="16" t="s">
        <v>102</v>
      </c>
      <c r="C31" s="28">
        <v>14000</v>
      </c>
      <c r="D31" s="17"/>
      <c r="E31" s="35">
        <f t="shared" si="0"/>
        <v>0</v>
      </c>
    </row>
    <row r="32" spans="1:5" ht="15.6" x14ac:dyDescent="0.3">
      <c r="A32" s="15">
        <v>31</v>
      </c>
      <c r="B32" s="16" t="s">
        <v>103</v>
      </c>
      <c r="C32" s="28">
        <v>17000</v>
      </c>
      <c r="D32" s="17"/>
      <c r="E32" s="35">
        <f t="shared" si="0"/>
        <v>0</v>
      </c>
    </row>
    <row r="33" spans="1:7" ht="15.6" x14ac:dyDescent="0.3">
      <c r="A33" s="15">
        <v>32</v>
      </c>
      <c r="B33" s="16" t="s">
        <v>104</v>
      </c>
      <c r="C33" s="28">
        <v>14000</v>
      </c>
      <c r="D33" s="17"/>
      <c r="E33" s="35">
        <f t="shared" si="0"/>
        <v>0</v>
      </c>
    </row>
    <row r="34" spans="1:7" ht="15.6" x14ac:dyDescent="0.3">
      <c r="A34" s="15">
        <v>33</v>
      </c>
      <c r="B34" s="16" t="s">
        <v>105</v>
      </c>
      <c r="C34" s="28">
        <v>14000</v>
      </c>
      <c r="D34" s="17"/>
      <c r="E34" s="35">
        <f t="shared" si="0"/>
        <v>0</v>
      </c>
    </row>
    <row r="35" spans="1:7" ht="15.6" x14ac:dyDescent="0.3">
      <c r="A35" s="15">
        <v>34</v>
      </c>
      <c r="B35" s="16" t="s">
        <v>106</v>
      </c>
      <c r="C35" s="28">
        <v>2000</v>
      </c>
      <c r="D35" s="17"/>
      <c r="E35" s="35">
        <f t="shared" si="0"/>
        <v>0</v>
      </c>
    </row>
    <row r="36" spans="1:7" ht="15.6" x14ac:dyDescent="0.3">
      <c r="A36" s="15">
        <v>35</v>
      </c>
      <c r="B36" s="16" t="s">
        <v>107</v>
      </c>
      <c r="C36" s="28">
        <v>6500</v>
      </c>
      <c r="D36" s="17"/>
      <c r="E36" s="35">
        <f t="shared" si="0"/>
        <v>0</v>
      </c>
    </row>
    <row r="37" spans="1:7" ht="15.6" x14ac:dyDescent="0.3">
      <c r="A37" s="15">
        <v>36</v>
      </c>
      <c r="B37" s="16" t="s">
        <v>108</v>
      </c>
      <c r="C37" s="28">
        <v>10000</v>
      </c>
      <c r="D37" s="17"/>
      <c r="E37" s="35">
        <f t="shared" si="0"/>
        <v>0</v>
      </c>
    </row>
    <row r="38" spans="1:7" ht="15.6" x14ac:dyDescent="0.3">
      <c r="A38" s="15">
        <v>37</v>
      </c>
      <c r="B38" s="16" t="s">
        <v>109</v>
      </c>
      <c r="C38" s="28">
        <v>200</v>
      </c>
      <c r="D38" s="17"/>
      <c r="E38" s="35">
        <f t="shared" si="0"/>
        <v>0</v>
      </c>
    </row>
    <row r="39" spans="1:7" ht="15.6" x14ac:dyDescent="0.3">
      <c r="A39" s="15">
        <v>38</v>
      </c>
      <c r="B39" s="16" t="s">
        <v>110</v>
      </c>
      <c r="C39" s="28">
        <v>44000</v>
      </c>
      <c r="D39" s="17"/>
      <c r="E39" s="35">
        <f t="shared" si="0"/>
        <v>0</v>
      </c>
    </row>
    <row r="40" spans="1:7" ht="15.6" x14ac:dyDescent="0.3">
      <c r="A40" s="15">
        <v>39</v>
      </c>
      <c r="B40" s="16" t="s">
        <v>111</v>
      </c>
      <c r="C40" s="28">
        <v>8000</v>
      </c>
      <c r="D40" s="17"/>
      <c r="E40" s="35">
        <f t="shared" si="0"/>
        <v>0</v>
      </c>
    </row>
    <row r="41" spans="1:7" ht="13.8" thickBot="1" x14ac:dyDescent="0.3">
      <c r="G41" s="27"/>
    </row>
    <row r="42" spans="1:7" ht="18.600000000000001" thickBot="1" x14ac:dyDescent="0.4">
      <c r="A42" s="19" t="s">
        <v>65</v>
      </c>
      <c r="B42" s="20"/>
      <c r="C42" s="23"/>
      <c r="D42" s="43"/>
      <c r="E42" s="56">
        <f>SUM(E5:E40)</f>
        <v>0</v>
      </c>
      <c r="G42" s="27"/>
    </row>
    <row r="45" spans="1:7" ht="18" x14ac:dyDescent="0.35">
      <c r="B45" s="2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Kassenvordrucke</vt:lpstr>
      <vt:lpstr>Bayernspezifische Vordrucke</vt:lpstr>
      <vt:lpstr>Vordrucke Entslassmanagement</vt:lpstr>
      <vt:lpstr>KVB Vordrucke</vt:lpstr>
    </vt:vector>
  </TitlesOfParts>
  <Company>AOK Bayern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Schwarzer, Klaus / 1120-060</dc:creator>
  <cp:lastModifiedBy>Fuchs, Anja / ZE25MC120</cp:lastModifiedBy>
  <dcterms:created xsi:type="dcterms:W3CDTF">2026-02-17T10:28:53Z</dcterms:created>
  <dcterms:modified xsi:type="dcterms:W3CDTF">2026-04-17T10:53:13Z</dcterms:modified>
</cp:coreProperties>
</file>